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Доходы" sheetId="1" r:id="rId1"/>
  </sheets>
  <definedNames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Доходы!$A$1:$E$57</definedName>
  </definedNames>
  <calcPr calcId="162913" refMode="R1C1"/>
</workbook>
</file>

<file path=xl/calcChain.xml><?xml version="1.0" encoding="utf-8"?>
<calcChain xmlns="http://schemas.openxmlformats.org/spreadsheetml/2006/main">
  <c r="D44" i="1" l="1"/>
  <c r="D30" i="1"/>
  <c r="E18" i="1"/>
  <c r="E16" i="1"/>
  <c r="E14" i="1"/>
  <c r="D17" i="1"/>
  <c r="C17" i="1"/>
  <c r="D12" i="1"/>
  <c r="C12" i="1"/>
  <c r="E31" i="1"/>
  <c r="E22" i="1"/>
  <c r="D50" i="1"/>
  <c r="C50" i="1"/>
  <c r="D45" i="1"/>
  <c r="C45" i="1"/>
  <c r="C44" i="1" s="1"/>
  <c r="D37" i="1"/>
  <c r="C37" i="1"/>
  <c r="D33" i="1"/>
  <c r="C33" i="1"/>
  <c r="D28" i="1"/>
  <c r="C28" i="1"/>
  <c r="D23" i="1"/>
  <c r="C23" i="1"/>
  <c r="D10" i="1"/>
  <c r="D7" i="1"/>
  <c r="C10" i="1"/>
  <c r="C7" i="1"/>
  <c r="C6" i="1" l="1"/>
  <c r="D6" i="1"/>
  <c r="E7" i="1"/>
  <c r="E8" i="1"/>
  <c r="E9" i="1"/>
  <c r="E10" i="1"/>
  <c r="E11" i="1"/>
  <c r="E12" i="1"/>
  <c r="E13" i="1"/>
  <c r="E17" i="1"/>
  <c r="E19" i="1"/>
  <c r="E20" i="1"/>
  <c r="E21" i="1"/>
  <c r="E23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5" i="1"/>
  <c r="E46" i="1"/>
  <c r="E47" i="1"/>
  <c r="E48" i="1"/>
  <c r="E49" i="1"/>
  <c r="E53" i="1"/>
  <c r="E54" i="1"/>
  <c r="E55" i="1"/>
  <c r="E44" i="1" l="1"/>
  <c r="C56" i="1"/>
  <c r="E6" i="1"/>
  <c r="D56" i="1"/>
  <c r="B1" i="1"/>
  <c r="E56" i="1" l="1"/>
</calcChain>
</file>

<file path=xl/sharedStrings.xml><?xml version="1.0" encoding="utf-8"?>
<sst xmlns="http://schemas.openxmlformats.org/spreadsheetml/2006/main" count="108" uniqueCount="108">
  <si>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</si>
  <si>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</si>
  <si>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</si>
  <si>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</si>
  <si>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</si>
  <si>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</si>
  <si>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</si>
  <si>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</si>
  <si>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</si>
  <si>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</si>
  <si>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</si>
  <si>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</si>
  <si>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</si>
  <si>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</si>
  <si>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</si>
  <si>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</si>
  <si>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</si>
  <si>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</si>
  <si>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</si>
  <si>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</si>
  <si>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</si>
  <si>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</si>
  <si>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</si>
  <si>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</si>
  <si>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</si>
  <si>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</si>
  <si>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</si>
  <si>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</si>
  <si>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</si>
  <si>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</si>
  <si>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</si>
  <si>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</si>
  <si>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</si>
  <si>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</si>
  <si>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</si>
  <si>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</si>
  <si>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</si>
  <si>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</si>
  <si>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</si>
  <si>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</si>
  <si>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</si>
  <si>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</si>
  <si>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</si>
  <si>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</si>
  <si>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</si>
  <si>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</si>
  <si>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</si>
  <si>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</si>
  <si>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</si>
  <si>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</si>
  <si>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</si>
  <si>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</si>
  <si>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</si>
  <si>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</si>
  <si>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</si>
  <si>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</si>
  <si>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</si>
  <si>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</si>
  <si>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</si>
  <si>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</si>
  <si>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</si>
  <si>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</si>
  <si>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</si>
  <si>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</si>
  <si>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</si>
  <si>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</si>
  <si>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</si>
  <si>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</si>
  <si>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</si>
  <si>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</si>
  <si>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</si>
  <si>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</si>
  <si>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</si>
  <si>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</si>
  <si>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</si>
  <si>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</si>
  <si>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</si>
  <si>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</si>
  <si>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</si>
  <si>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</si>
  <si>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</si>
  <si>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</si>
  <si>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</si>
  <si>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</si>
  <si>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</si>
  <si>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</si>
  <si>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</si>
  <si>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</si>
  <si>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</si>
  <si>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на 01.04.2020</t>
  </si>
  <si>
    <t>Исполнение на 01.04.2019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</si>
  <si>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</si>
  <si>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</si>
  <si>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</si>
  <si>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</si>
  <si>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</si>
  <si>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</si>
  <si>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</si>
  <si>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</si>
  <si>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</si>
  <si>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</si>
  <si>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</si>
  <si>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</si>
  <si>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</si>
  <si>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</si>
  <si>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</si>
  <si>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</si>
  <si>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Исполнение по доходам консолидированного бюджета Камчатского края по кодам классификации доходов бюджетов за 1 квартал 2020 года в сравнении с аналогичным периодом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</si>
</sst>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8" fillId="2" borderId="0" xfId="1" applyFont="1" applyFill="1" applyAlignment="1">
      <alignment horizontal="center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4" fillId="2" borderId="0" xfId="0" applyFont="1" applyFill="1" applyAlignment="1">
      <alignment vertical="center" wrapText="1"/>
    </xf>
    <xf numFmtId="164" fontId="5" fillId="0" borderId="0" xfId="0" applyNumberFormat="1" applyFont="1"/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27.28515625" customWidth="1"/>
    <col min="2" max="2" width="66.85546875" customWidth="1"/>
    <col min="3" max="3" width="21.7109375" customWidth="1"/>
    <col min="4" max="4" width="17.7109375" customWidth="1"/>
    <col min="5" max="5" width="13.28515625" customWidth="1"/>
    <col min="6" max="6" width="16" customWidth="1"/>
    <col min="7" max="7" width="16.140625" customWidth="1"/>
  </cols>
  <sheetData>
    <row r="1" spans="1:7" ht="21.75" customHeight="1" x14ac:dyDescent="0.25">
      <c r="A1" s="1"/>
      <c r="B1" s="14" t="e">
        <f>CONCATENATE("об исполнении доходов краевого бюджета по кодам классификации доходов бюджетов ",EndDate," года")</f>
        <v>#REF!</v>
      </c>
      <c r="C1" s="14"/>
    </row>
    <row r="2" spans="1:7" ht="39.75" customHeight="1" x14ac:dyDescent="0.25">
      <c r="A2" s="28" t="s">
        <v>107</v>
      </c>
      <c r="B2" s="28"/>
      <c r="C2" s="28"/>
      <c r="D2" s="28"/>
      <c r="E2" s="28"/>
      <c r="F2" s="21"/>
    </row>
    <row r="3" spans="1:7" x14ac:dyDescent="0.25">
      <c r="A3" s="24"/>
      <c r="B3" s="24"/>
      <c r="C3" s="24"/>
      <c r="D3" s="24"/>
      <c r="E3" s="25" t="s">
        <v>92</v>
      </c>
    </row>
    <row r="4" spans="1:7" ht="63.75" x14ac:dyDescent="0.25">
      <c r="A4" s="2" t="s">
        <v>0</v>
      </c>
      <c r="B4" s="2" t="s">
        <v>1</v>
      </c>
      <c r="C4" s="2" t="s">
        <v>90</v>
      </c>
      <c r="D4" s="2" t="s">
        <v>89</v>
      </c>
      <c r="E4" s="23" t="s">
        <v>91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7" s="4" customFormat="1" ht="15.75" x14ac:dyDescent="0.25">
      <c r="A6" s="11" t="s">
        <v>2</v>
      </c>
      <c r="B6" s="12" t="s">
        <v>3</v>
      </c>
      <c r="C6" s="13">
        <f>C7+C10+C12+C17+C23+C26+C27+C28+C33+C37+C40+C41+C42+C43</f>
        <v>8088124.3552999999</v>
      </c>
      <c r="D6" s="13">
        <f>D7+D10+D12+D17+D23+D26+D27+D28+D33+D37+D40+D41+D42+D43</f>
        <v>8517389.4200299978</v>
      </c>
      <c r="E6" s="18">
        <f>D6/C6*100</f>
        <v>105.3073499599287</v>
      </c>
    </row>
    <row r="7" spans="1:7" s="4" customFormat="1" ht="15.75" x14ac:dyDescent="0.25">
      <c r="A7" s="11" t="s">
        <v>4</v>
      </c>
      <c r="B7" s="12" t="s">
        <v>5</v>
      </c>
      <c r="C7" s="13">
        <f>SUM(C8:C9)</f>
        <v>5407239.5189700006</v>
      </c>
      <c r="D7" s="13">
        <f>SUM(D8:D9)</f>
        <v>5353812.8658499997</v>
      </c>
      <c r="E7" s="18">
        <f t="shared" ref="E7:E26" si="0">D7/C7*100</f>
        <v>99.011942176177584</v>
      </c>
      <c r="F7" s="22"/>
      <c r="G7" s="22"/>
    </row>
    <row r="8" spans="1:7" s="4" customFormat="1" ht="15.75" x14ac:dyDescent="0.25">
      <c r="A8" s="8" t="s">
        <v>6</v>
      </c>
      <c r="B8" s="9" t="s">
        <v>7</v>
      </c>
      <c r="C8" s="10">
        <v>951890.74875000003</v>
      </c>
      <c r="D8" s="10">
        <v>1070487.4733299999</v>
      </c>
      <c r="E8" s="20">
        <f t="shared" si="0"/>
        <v>112.45906893577214</v>
      </c>
    </row>
    <row r="9" spans="1:7" s="4" customFormat="1" ht="15.75" x14ac:dyDescent="0.25">
      <c r="A9" s="8" t="s">
        <v>8</v>
      </c>
      <c r="B9" s="9" t="s">
        <v>9</v>
      </c>
      <c r="C9" s="10">
        <v>4455348.7702200003</v>
      </c>
      <c r="D9" s="10">
        <v>4283325.3925200002</v>
      </c>
      <c r="E9" s="20">
        <f t="shared" si="0"/>
        <v>96.138946992212553</v>
      </c>
    </row>
    <row r="10" spans="1:7" s="4" customFormat="1" ht="47.25" x14ac:dyDescent="0.25">
      <c r="A10" s="11" t="s">
        <v>10</v>
      </c>
      <c r="B10" s="12" t="s">
        <v>11</v>
      </c>
      <c r="C10" s="13">
        <f>C11</f>
        <v>324800.25555</v>
      </c>
      <c r="D10" s="13">
        <f>D11</f>
        <v>308983.81088</v>
      </c>
      <c r="E10" s="18">
        <f t="shared" si="0"/>
        <v>95.130408797487789</v>
      </c>
    </row>
    <row r="11" spans="1:7" s="4" customFormat="1" ht="31.5" x14ac:dyDescent="0.25">
      <c r="A11" s="8" t="s">
        <v>12</v>
      </c>
      <c r="B11" s="9" t="s">
        <v>13</v>
      </c>
      <c r="C11" s="10">
        <v>324800.25555</v>
      </c>
      <c r="D11" s="10">
        <v>308983.81088</v>
      </c>
      <c r="E11" s="15">
        <f t="shared" si="0"/>
        <v>95.130408797487789</v>
      </c>
    </row>
    <row r="12" spans="1:7" s="4" customFormat="1" ht="15.75" x14ac:dyDescent="0.25">
      <c r="A12" s="11" t="s">
        <v>14</v>
      </c>
      <c r="B12" s="12" t="s">
        <v>15</v>
      </c>
      <c r="C12" s="13">
        <f>SUM(C13:C16)</f>
        <v>1108939.9126800001</v>
      </c>
      <c r="D12" s="13">
        <f>SUM(D13:D16)</f>
        <v>1349243.4439100001</v>
      </c>
      <c r="E12" s="18">
        <f t="shared" si="0"/>
        <v>121.66966203328846</v>
      </c>
    </row>
    <row r="13" spans="1:7" s="4" customFormat="1" ht="31.5" x14ac:dyDescent="0.25">
      <c r="A13" s="8" t="s">
        <v>16</v>
      </c>
      <c r="B13" s="9" t="s">
        <v>17</v>
      </c>
      <c r="C13" s="10">
        <v>369476.27286000003</v>
      </c>
      <c r="D13" s="10">
        <v>382707.97528999997</v>
      </c>
      <c r="E13" s="20">
        <f t="shared" si="0"/>
        <v>103.58120491136751</v>
      </c>
    </row>
    <row r="14" spans="1:7" s="4" customFormat="1" ht="31.5" x14ac:dyDescent="0.25">
      <c r="A14" s="8" t="s">
        <v>93</v>
      </c>
      <c r="B14" s="9" t="s">
        <v>94</v>
      </c>
      <c r="C14" s="10">
        <v>103245.60772</v>
      </c>
      <c r="D14" s="10">
        <v>101249.42249</v>
      </c>
      <c r="E14" s="20">
        <f>D14/C14*100</f>
        <v>98.066566438919494</v>
      </c>
    </row>
    <row r="15" spans="1:7" s="4" customFormat="1" ht="15.75" x14ac:dyDescent="0.25">
      <c r="A15" s="8" t="s">
        <v>18</v>
      </c>
      <c r="B15" s="9" t="s">
        <v>19</v>
      </c>
      <c r="C15" s="10">
        <v>623769.42466999998</v>
      </c>
      <c r="D15" s="10">
        <v>852671.38531000004</v>
      </c>
      <c r="E15" s="20">
        <v>0</v>
      </c>
    </row>
    <row r="16" spans="1:7" s="4" customFormat="1" ht="31.5" x14ac:dyDescent="0.25">
      <c r="A16" s="8" t="s">
        <v>100</v>
      </c>
      <c r="B16" s="9" t="s">
        <v>101</v>
      </c>
      <c r="C16" s="10">
        <v>12448.60743</v>
      </c>
      <c r="D16" s="10">
        <v>12614.660819999999</v>
      </c>
      <c r="E16" s="20">
        <f>D16/C16*100</f>
        <v>101.3339113706793</v>
      </c>
    </row>
    <row r="17" spans="1:7" s="4" customFormat="1" ht="15.75" x14ac:dyDescent="0.25">
      <c r="A17" s="11" t="s">
        <v>20</v>
      </c>
      <c r="B17" s="12" t="s">
        <v>21</v>
      </c>
      <c r="C17" s="13">
        <f>SUM(C18:C22)</f>
        <v>680985.24060000002</v>
      </c>
      <c r="D17" s="13">
        <f>SUM(D18:D22)</f>
        <v>744942.26806000003</v>
      </c>
      <c r="E17" s="18">
        <f t="shared" si="0"/>
        <v>109.3918375387474</v>
      </c>
    </row>
    <row r="18" spans="1:7" s="4" customFormat="1" ht="15.75" x14ac:dyDescent="0.25">
      <c r="A18" s="8" t="s">
        <v>95</v>
      </c>
      <c r="B18" s="9" t="s">
        <v>96</v>
      </c>
      <c r="C18" s="10">
        <v>17908.224279999999</v>
      </c>
      <c r="D18" s="10">
        <v>13410.738090000001</v>
      </c>
      <c r="E18" s="20">
        <f>D18/C18*100</f>
        <v>74.885917667321067</v>
      </c>
    </row>
    <row r="19" spans="1:7" s="4" customFormat="1" ht="15.75" x14ac:dyDescent="0.25">
      <c r="A19" s="8" t="s">
        <v>22</v>
      </c>
      <c r="B19" s="9" t="s">
        <v>23</v>
      </c>
      <c r="C19" s="10">
        <v>454192.42207999999</v>
      </c>
      <c r="D19" s="10">
        <v>477462.00050000002</v>
      </c>
      <c r="E19" s="20">
        <f t="shared" si="0"/>
        <v>105.12328636251473</v>
      </c>
    </row>
    <row r="20" spans="1:7" s="4" customFormat="1" ht="15.75" x14ac:dyDescent="0.25">
      <c r="A20" s="8" t="s">
        <v>24</v>
      </c>
      <c r="B20" s="9" t="s">
        <v>25</v>
      </c>
      <c r="C20" s="10">
        <v>133526.41587999999</v>
      </c>
      <c r="D20" s="10">
        <v>172619.12580000001</v>
      </c>
      <c r="E20" s="15">
        <f t="shared" si="0"/>
        <v>129.27713566065654</v>
      </c>
    </row>
    <row r="21" spans="1:7" s="4" customFormat="1" ht="15.75" x14ac:dyDescent="0.25">
      <c r="A21" s="8" t="s">
        <v>26</v>
      </c>
      <c r="B21" s="9" t="s">
        <v>27</v>
      </c>
      <c r="C21" s="10">
        <v>238</v>
      </c>
      <c r="D21" s="10">
        <v>644</v>
      </c>
      <c r="E21" s="20">
        <f t="shared" si="0"/>
        <v>270.58823529411768</v>
      </c>
    </row>
    <row r="22" spans="1:7" s="4" customFormat="1" ht="15.75" x14ac:dyDescent="0.25">
      <c r="A22" s="8" t="s">
        <v>97</v>
      </c>
      <c r="B22" s="9" t="s">
        <v>102</v>
      </c>
      <c r="C22" s="10">
        <v>75120.178360000005</v>
      </c>
      <c r="D22" s="10">
        <v>80806.40367</v>
      </c>
      <c r="E22" s="20">
        <f t="shared" si="0"/>
        <v>107.56950453811463</v>
      </c>
    </row>
    <row r="23" spans="1:7" s="4" customFormat="1" ht="31.5" x14ac:dyDescent="0.25">
      <c r="A23" s="11" t="s">
        <v>28</v>
      </c>
      <c r="B23" s="12" t="s">
        <v>29</v>
      </c>
      <c r="C23" s="13">
        <f>SUM(C24:C25)</f>
        <v>120469.41201</v>
      </c>
      <c r="D23" s="13">
        <f>SUM(D24:D25)</f>
        <v>114138.95387</v>
      </c>
      <c r="E23" s="18">
        <f t="shared" si="0"/>
        <v>94.745173870795924</v>
      </c>
    </row>
    <row r="24" spans="1:7" s="4" customFormat="1" ht="15.75" x14ac:dyDescent="0.25">
      <c r="A24" s="8" t="s">
        <v>30</v>
      </c>
      <c r="B24" s="9" t="s">
        <v>31</v>
      </c>
      <c r="C24" s="10">
        <v>60097.503669999998</v>
      </c>
      <c r="D24" s="10">
        <v>48258.757310000001</v>
      </c>
      <c r="E24" s="20">
        <f t="shared" si="0"/>
        <v>80.300768522753515</v>
      </c>
    </row>
    <row r="25" spans="1:7" s="4" customFormat="1" ht="31.5" x14ac:dyDescent="0.25">
      <c r="A25" s="8" t="s">
        <v>32</v>
      </c>
      <c r="B25" s="9" t="s">
        <v>33</v>
      </c>
      <c r="C25" s="10">
        <v>60371.908340000002</v>
      </c>
      <c r="D25" s="10">
        <v>65880.196559999997</v>
      </c>
      <c r="E25" s="20">
        <f t="shared" si="0"/>
        <v>109.12392596400737</v>
      </c>
    </row>
    <row r="26" spans="1:7" s="4" customFormat="1" ht="15.75" x14ac:dyDescent="0.25">
      <c r="A26" s="11" t="s">
        <v>34</v>
      </c>
      <c r="B26" s="12" t="s">
        <v>35</v>
      </c>
      <c r="C26" s="13">
        <v>38128.485509999999</v>
      </c>
      <c r="D26" s="13">
        <v>34689.242059999997</v>
      </c>
      <c r="E26" s="18">
        <f t="shared" si="0"/>
        <v>90.979858224114381</v>
      </c>
    </row>
    <row r="27" spans="1:7" s="4" customFormat="1" ht="47.25" x14ac:dyDescent="0.25">
      <c r="A27" s="11" t="s">
        <v>36</v>
      </c>
      <c r="B27" s="12" t="s">
        <v>37</v>
      </c>
      <c r="C27" s="13">
        <v>6.5989699999999996</v>
      </c>
      <c r="D27" s="13">
        <v>0.74965000000000004</v>
      </c>
      <c r="E27" s="18">
        <f t="shared" ref="E27:E43" si="1">D27/C27*100</f>
        <v>11.360106198391568</v>
      </c>
    </row>
    <row r="28" spans="1:7" s="4" customFormat="1" ht="47.25" x14ac:dyDescent="0.25">
      <c r="A28" s="11" t="s">
        <v>38</v>
      </c>
      <c r="B28" s="12" t="s">
        <v>39</v>
      </c>
      <c r="C28" s="13">
        <f>SUM(C29:C32)</f>
        <v>178565.17372999998</v>
      </c>
      <c r="D28" s="13">
        <f>SUM(D29:D32)</f>
        <v>120779.37867999999</v>
      </c>
      <c r="E28" s="18">
        <f t="shared" si="1"/>
        <v>67.638821253367595</v>
      </c>
      <c r="F28" s="22"/>
      <c r="G28" s="22"/>
    </row>
    <row r="29" spans="1:7" s="4" customFormat="1" ht="31.5" x14ac:dyDescent="0.25">
      <c r="A29" s="8" t="s">
        <v>40</v>
      </c>
      <c r="B29" s="9" t="s">
        <v>41</v>
      </c>
      <c r="C29" s="10">
        <v>212.75342000000001</v>
      </c>
      <c r="D29" s="10">
        <v>243.85246000000001</v>
      </c>
      <c r="E29" s="20">
        <f t="shared" si="1"/>
        <v>114.61741014551023</v>
      </c>
    </row>
    <row r="30" spans="1:7" s="4" customFormat="1" ht="94.5" x14ac:dyDescent="0.25">
      <c r="A30" s="8" t="s">
        <v>42</v>
      </c>
      <c r="B30" s="9" t="s">
        <v>43</v>
      </c>
      <c r="C30" s="10">
        <v>89680.832880000002</v>
      </c>
      <c r="D30" s="10">
        <f>84455.13995+229.08575</f>
        <v>84684.225699999995</v>
      </c>
      <c r="E30" s="20">
        <f t="shared" si="1"/>
        <v>94.428455870067722</v>
      </c>
    </row>
    <row r="31" spans="1:7" s="4" customFormat="1" ht="31.5" x14ac:dyDescent="0.25">
      <c r="A31" s="8" t="s">
        <v>98</v>
      </c>
      <c r="B31" s="9" t="s">
        <v>99</v>
      </c>
      <c r="C31" s="10">
        <v>665.28941999999995</v>
      </c>
      <c r="D31" s="10"/>
      <c r="E31" s="20">
        <f t="shared" si="1"/>
        <v>0</v>
      </c>
    </row>
    <row r="32" spans="1:7" s="4" customFormat="1" ht="94.5" x14ac:dyDescent="0.25">
      <c r="A32" s="8" t="s">
        <v>44</v>
      </c>
      <c r="B32" s="9" t="s">
        <v>45</v>
      </c>
      <c r="C32" s="10">
        <v>88006.298009999999</v>
      </c>
      <c r="D32" s="10">
        <v>35851.300519999997</v>
      </c>
      <c r="E32" s="20">
        <f t="shared" si="1"/>
        <v>40.737198735397641</v>
      </c>
    </row>
    <row r="33" spans="1:5" s="4" customFormat="1" ht="31.5" x14ac:dyDescent="0.25">
      <c r="A33" s="11" t="s">
        <v>46</v>
      </c>
      <c r="B33" s="12" t="s">
        <v>47</v>
      </c>
      <c r="C33" s="13">
        <f>SUM(C34:C36)</f>
        <v>28750.0337</v>
      </c>
      <c r="D33" s="13">
        <f>SUM(D34:D36)</f>
        <v>20638.21977</v>
      </c>
      <c r="E33" s="18">
        <f t="shared" si="1"/>
        <v>71.78502809894097</v>
      </c>
    </row>
    <row r="34" spans="1:5" s="4" customFormat="1" ht="15.75" x14ac:dyDescent="0.25">
      <c r="A34" s="8" t="s">
        <v>48</v>
      </c>
      <c r="B34" s="9" t="s">
        <v>49</v>
      </c>
      <c r="C34" s="10">
        <v>25767.637449999998</v>
      </c>
      <c r="D34" s="10">
        <v>17839.307100000002</v>
      </c>
      <c r="E34" s="20">
        <f t="shared" si="1"/>
        <v>69.231442481351749</v>
      </c>
    </row>
    <row r="35" spans="1:5" s="4" customFormat="1" ht="15.75" x14ac:dyDescent="0.25">
      <c r="A35" s="8" t="s">
        <v>50</v>
      </c>
      <c r="B35" s="9" t="s">
        <v>51</v>
      </c>
      <c r="C35" s="10">
        <v>703.72127999999998</v>
      </c>
      <c r="D35" s="10">
        <v>1245.94462</v>
      </c>
      <c r="E35" s="20">
        <f t="shared" si="1"/>
        <v>177.05086593374014</v>
      </c>
    </row>
    <row r="36" spans="1:5" s="4" customFormat="1" ht="15.75" x14ac:dyDescent="0.25">
      <c r="A36" s="8" t="s">
        <v>52</v>
      </c>
      <c r="B36" s="9" t="s">
        <v>53</v>
      </c>
      <c r="C36" s="10">
        <v>2278.67497</v>
      </c>
      <c r="D36" s="10">
        <v>1552.9680499999999</v>
      </c>
      <c r="E36" s="20">
        <f t="shared" si="1"/>
        <v>68.152240685735009</v>
      </c>
    </row>
    <row r="37" spans="1:5" s="4" customFormat="1" ht="31.5" x14ac:dyDescent="0.25">
      <c r="A37" s="11" t="s">
        <v>54</v>
      </c>
      <c r="B37" s="12" t="s">
        <v>55</v>
      </c>
      <c r="C37" s="13">
        <f>SUM(C38:C39)</f>
        <v>92994.801449999999</v>
      </c>
      <c r="D37" s="13">
        <f>SUM(D38:D39)</f>
        <v>340746.60148000001</v>
      </c>
      <c r="E37" s="18">
        <f t="shared" si="1"/>
        <v>366.41467712924509</v>
      </c>
    </row>
    <row r="38" spans="1:5" s="4" customFormat="1" ht="15.75" x14ac:dyDescent="0.25">
      <c r="A38" s="8" t="s">
        <v>56</v>
      </c>
      <c r="B38" s="9" t="s">
        <v>57</v>
      </c>
      <c r="C38" s="10">
        <v>26659.88436</v>
      </c>
      <c r="D38" s="10">
        <v>25561.909070000002</v>
      </c>
      <c r="E38" s="20">
        <f t="shared" si="1"/>
        <v>95.881545189118</v>
      </c>
    </row>
    <row r="39" spans="1:5" s="4" customFormat="1" ht="15.75" x14ac:dyDescent="0.25">
      <c r="A39" s="8" t="s">
        <v>58</v>
      </c>
      <c r="B39" s="9" t="s">
        <v>59</v>
      </c>
      <c r="C39" s="10">
        <v>66334.917090000003</v>
      </c>
      <c r="D39" s="10">
        <v>315184.69241000002</v>
      </c>
      <c r="E39" s="20">
        <f t="shared" si="1"/>
        <v>475.14145827961568</v>
      </c>
    </row>
    <row r="40" spans="1:5" s="4" customFormat="1" ht="31.5" x14ac:dyDescent="0.25">
      <c r="A40" s="11" t="s">
        <v>60</v>
      </c>
      <c r="B40" s="12" t="s">
        <v>61</v>
      </c>
      <c r="C40" s="13">
        <v>23006.174370000001</v>
      </c>
      <c r="D40" s="13">
        <v>16579.15526</v>
      </c>
      <c r="E40" s="18">
        <f t="shared" si="1"/>
        <v>72.063938112279885</v>
      </c>
    </row>
    <row r="41" spans="1:5" s="4" customFormat="1" ht="15.75" x14ac:dyDescent="0.25">
      <c r="A41" s="11" t="s">
        <v>62</v>
      </c>
      <c r="B41" s="12" t="s">
        <v>63</v>
      </c>
      <c r="C41" s="13">
        <v>564.63800000000003</v>
      </c>
      <c r="D41" s="13">
        <v>378.40800000000002</v>
      </c>
      <c r="E41" s="18">
        <f t="shared" si="1"/>
        <v>67.017806098774784</v>
      </c>
    </row>
    <row r="42" spans="1:5" s="4" customFormat="1" ht="15.75" x14ac:dyDescent="0.25">
      <c r="A42" s="11" t="s">
        <v>64</v>
      </c>
      <c r="B42" s="12" t="s">
        <v>65</v>
      </c>
      <c r="C42" s="13">
        <v>79869.232029999999</v>
      </c>
      <c r="D42" s="13">
        <v>69116.265849999996</v>
      </c>
      <c r="E42" s="18">
        <f t="shared" si="1"/>
        <v>86.536785309315306</v>
      </c>
    </row>
    <row r="43" spans="1:5" s="4" customFormat="1" ht="15.75" x14ac:dyDescent="0.25">
      <c r="A43" s="11" t="s">
        <v>66</v>
      </c>
      <c r="B43" s="12" t="s">
        <v>67</v>
      </c>
      <c r="C43" s="13">
        <v>3804.8777300000002</v>
      </c>
      <c r="D43" s="13">
        <v>43340.056709999997</v>
      </c>
      <c r="E43" s="18">
        <f t="shared" si="1"/>
        <v>1139.0656884524906</v>
      </c>
    </row>
    <row r="44" spans="1:5" s="4" customFormat="1" ht="15.75" x14ac:dyDescent="0.25">
      <c r="A44" s="11" t="s">
        <v>68</v>
      </c>
      <c r="B44" s="12" t="s">
        <v>69</v>
      </c>
      <c r="C44" s="13">
        <f>C45+C50+C52+C53+C54+C55</f>
        <v>11654310.75409</v>
      </c>
      <c r="D44" s="13">
        <f>D45+D50+D52+D53+D54+D55</f>
        <v>13153612.988540003</v>
      </c>
      <c r="E44" s="18">
        <f t="shared" ref="E44:E53" si="2">D44/C44*100</f>
        <v>112.8647868251139</v>
      </c>
    </row>
    <row r="45" spans="1:5" s="4" customFormat="1" ht="47.25" x14ac:dyDescent="0.25">
      <c r="A45" s="11" t="s">
        <v>70</v>
      </c>
      <c r="B45" s="12" t="s">
        <v>71</v>
      </c>
      <c r="C45" s="13">
        <f>SUM(C46:C49)</f>
        <v>10329223.36136</v>
      </c>
      <c r="D45" s="13">
        <f>SUM(D46:D49)</f>
        <v>11590765.665350001</v>
      </c>
      <c r="E45" s="18">
        <f t="shared" si="2"/>
        <v>112.21333163061642</v>
      </c>
    </row>
    <row r="46" spans="1:5" s="4" customFormat="1" ht="31.5" x14ac:dyDescent="0.25">
      <c r="A46" s="8" t="s">
        <v>72</v>
      </c>
      <c r="B46" s="9" t="s">
        <v>73</v>
      </c>
      <c r="C46" s="10">
        <v>9593587.0999999996</v>
      </c>
      <c r="D46" s="10">
        <v>10616963</v>
      </c>
      <c r="E46" s="20">
        <f t="shared" si="2"/>
        <v>110.66729148683083</v>
      </c>
    </row>
    <row r="47" spans="1:5" s="4" customFormat="1" ht="31.5" x14ac:dyDescent="0.25">
      <c r="A47" s="8" t="s">
        <v>74</v>
      </c>
      <c r="B47" s="9" t="s">
        <v>75</v>
      </c>
      <c r="C47" s="10">
        <v>321737.02864999999</v>
      </c>
      <c r="D47" s="10">
        <v>632836.93328</v>
      </c>
      <c r="E47" s="20">
        <f t="shared" si="2"/>
        <v>196.69384526094709</v>
      </c>
    </row>
    <row r="48" spans="1:5" s="4" customFormat="1" ht="31.5" x14ac:dyDescent="0.25">
      <c r="A48" s="8" t="s">
        <v>76</v>
      </c>
      <c r="B48" s="9" t="s">
        <v>77</v>
      </c>
      <c r="C48" s="10">
        <v>234416.35526000001</v>
      </c>
      <c r="D48" s="10">
        <v>306790.53979000001</v>
      </c>
      <c r="E48" s="20">
        <f t="shared" si="2"/>
        <v>130.87420434027612</v>
      </c>
    </row>
    <row r="49" spans="1:5" s="4" customFormat="1" ht="15.75" x14ac:dyDescent="0.25">
      <c r="A49" s="8" t="s">
        <v>78</v>
      </c>
      <c r="B49" s="9" t="s">
        <v>79</v>
      </c>
      <c r="C49" s="10">
        <v>179482.87745</v>
      </c>
      <c r="D49" s="10">
        <v>34175.192280000003</v>
      </c>
      <c r="E49" s="20">
        <f t="shared" si="2"/>
        <v>19.040920652456368</v>
      </c>
    </row>
    <row r="50" spans="1:5" s="4" customFormat="1" ht="47.25" x14ac:dyDescent="0.25">
      <c r="A50" s="11" t="s">
        <v>80</v>
      </c>
      <c r="B50" s="12" t="s">
        <v>81</v>
      </c>
      <c r="C50" s="13">
        <f>C51</f>
        <v>0</v>
      </c>
      <c r="D50" s="13">
        <f>D51</f>
        <v>90009.776270000002</v>
      </c>
      <c r="E50" s="18">
        <v>0</v>
      </c>
    </row>
    <row r="51" spans="1:5" s="27" customFormat="1" ht="47.25" x14ac:dyDescent="0.25">
      <c r="A51" s="26" t="s">
        <v>105</v>
      </c>
      <c r="B51" s="9" t="s">
        <v>106</v>
      </c>
      <c r="C51" s="10"/>
      <c r="D51" s="10">
        <v>90009.776270000002</v>
      </c>
      <c r="E51" s="20">
        <v>0</v>
      </c>
    </row>
    <row r="52" spans="1:5" s="4" customFormat="1" ht="31.5" x14ac:dyDescent="0.25">
      <c r="A52" s="11" t="s">
        <v>103</v>
      </c>
      <c r="B52" s="12" t="s">
        <v>104</v>
      </c>
      <c r="C52" s="13">
        <v>1880</v>
      </c>
      <c r="D52" s="13">
        <v>350</v>
      </c>
      <c r="E52" s="18"/>
    </row>
    <row r="53" spans="1:5" s="4" customFormat="1" ht="15.75" x14ac:dyDescent="0.25">
      <c r="A53" s="11" t="s">
        <v>82</v>
      </c>
      <c r="B53" s="12" t="s">
        <v>83</v>
      </c>
      <c r="C53" s="13">
        <v>1331215.3759999999</v>
      </c>
      <c r="D53" s="13">
        <v>1449460.412</v>
      </c>
      <c r="E53" s="18">
        <f t="shared" si="2"/>
        <v>108.88248724675186</v>
      </c>
    </row>
    <row r="54" spans="1:5" s="4" customFormat="1" ht="78.75" x14ac:dyDescent="0.25">
      <c r="A54" s="11" t="s">
        <v>84</v>
      </c>
      <c r="B54" s="12" t="s">
        <v>85</v>
      </c>
      <c r="C54" s="13">
        <v>1135.3494900000001</v>
      </c>
      <c r="D54" s="13">
        <v>39208.043669999999</v>
      </c>
      <c r="E54" s="18">
        <f t="shared" ref="E54:E55" si="3">D54/C54*100</f>
        <v>3453.3898165577193</v>
      </c>
    </row>
    <row r="55" spans="1:5" s="4" customFormat="1" ht="47.25" x14ac:dyDescent="0.25">
      <c r="A55" s="11" t="s">
        <v>86</v>
      </c>
      <c r="B55" s="12" t="s">
        <v>87</v>
      </c>
      <c r="C55" s="13">
        <v>-9143.3327599999993</v>
      </c>
      <c r="D55" s="13">
        <v>-16180.908750000001</v>
      </c>
      <c r="E55" s="18">
        <f t="shared" si="3"/>
        <v>176.96948338999314</v>
      </c>
    </row>
    <row r="56" spans="1:5" s="4" customFormat="1" ht="15.75" x14ac:dyDescent="0.25">
      <c r="A56" s="5"/>
      <c r="B56" s="6" t="s">
        <v>88</v>
      </c>
      <c r="C56" s="7">
        <f>C6+C44</f>
        <v>19742435.109389998</v>
      </c>
      <c r="D56" s="7">
        <f>D6+D44</f>
        <v>21671002.408569999</v>
      </c>
      <c r="E56" s="19">
        <f>D56/C56*100</f>
        <v>109.76863942312124</v>
      </c>
    </row>
    <row r="57" spans="1:5" s="4" customFormat="1" ht="15.75" x14ac:dyDescent="0.25">
      <c r="E57" s="16"/>
    </row>
    <row r="58" spans="1:5" x14ac:dyDescent="0.25">
      <c r="E58" s="17"/>
    </row>
    <row r="59" spans="1:5" x14ac:dyDescent="0.25">
      <c r="E59" s="17"/>
    </row>
  </sheetData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2020-06-03T03:52:59Z</dcterms:modified>
</cp:coreProperties>
</file>